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" windowWidth="19035" windowHeight="13620"/>
  </bookViews>
  <sheets>
    <sheet name="Лист1" sheetId="1" r:id="rId1"/>
    <sheet name="Лист2" sheetId="2" r:id="rId2"/>
  </sheets>
  <definedNames>
    <definedName name="_xlnm.Print_Titles" localSheetId="0">Лист1!$15:$19</definedName>
    <definedName name="_xlnm.Print_Area" localSheetId="0">Лист1!$K$101</definedName>
  </definedNames>
  <calcPr calcId="124519"/>
</workbook>
</file>

<file path=xl/calcChain.xml><?xml version="1.0" encoding="utf-8"?>
<calcChain xmlns="http://schemas.openxmlformats.org/spreadsheetml/2006/main">
  <c r="D74" i="1"/>
  <c r="D75"/>
  <c r="D76"/>
  <c r="D77"/>
  <c r="D78"/>
  <c r="D79"/>
  <c r="C73" l="1"/>
  <c r="E72"/>
  <c r="E80"/>
  <c r="F73"/>
  <c r="F72" s="1"/>
  <c r="C80"/>
  <c r="G22"/>
  <c r="H22"/>
  <c r="H95"/>
  <c r="H89"/>
  <c r="H84"/>
  <c r="H96"/>
  <c r="H93"/>
  <c r="H87"/>
  <c r="H86"/>
  <c r="H94"/>
  <c r="H92"/>
  <c r="H90"/>
  <c r="H91"/>
  <c r="H85"/>
  <c r="H83"/>
  <c r="H88"/>
  <c r="H82"/>
  <c r="H81"/>
  <c r="G80"/>
  <c r="G74"/>
  <c r="G75"/>
  <c r="G76"/>
  <c r="G77"/>
  <c r="G78"/>
  <c r="G79"/>
  <c r="H73"/>
  <c r="H79"/>
  <c r="H78"/>
  <c r="H77"/>
  <c r="H76"/>
  <c r="H75"/>
  <c r="H74"/>
  <c r="C62"/>
  <c r="E44"/>
  <c r="D81" l="1"/>
  <c r="F80"/>
  <c r="H72"/>
  <c r="H80"/>
  <c r="H21" s="1"/>
  <c r="G72"/>
  <c r="G21" s="1"/>
  <c r="D44"/>
  <c r="F44"/>
  <c r="D96"/>
  <c r="I21" l="1"/>
  <c r="J21"/>
  <c r="K21"/>
  <c r="L21"/>
  <c r="D65" l="1"/>
  <c r="E65"/>
  <c r="F65" s="1"/>
  <c r="E67"/>
  <c r="F67" s="1"/>
  <c r="E64"/>
  <c r="F64" s="1"/>
  <c r="E68"/>
  <c r="F68" s="1"/>
  <c r="E70"/>
  <c r="F70" s="1"/>
  <c r="D67"/>
  <c r="D69"/>
  <c r="E69"/>
  <c r="F69" s="1"/>
  <c r="D71"/>
  <c r="E71"/>
  <c r="F71" s="1"/>
  <c r="D64"/>
  <c r="D66"/>
  <c r="E66"/>
  <c r="F66" s="1"/>
  <c r="D68"/>
  <c r="D70"/>
  <c r="E63"/>
  <c r="D63"/>
  <c r="D62" l="1"/>
  <c r="F63"/>
  <c r="F62" s="1"/>
  <c r="E62"/>
  <c r="D35"/>
  <c r="E35"/>
  <c r="F35" s="1"/>
  <c r="D57"/>
  <c r="E57"/>
  <c r="F57" s="1"/>
  <c r="D59"/>
  <c r="E59"/>
  <c r="F59" s="1"/>
  <c r="D55"/>
  <c r="E55"/>
  <c r="F55" s="1"/>
  <c r="D49"/>
  <c r="E49"/>
  <c r="F49" s="1"/>
  <c r="D51"/>
  <c r="E51"/>
  <c r="F51" s="1"/>
  <c r="D53"/>
  <c r="E53"/>
  <c r="F53" s="1"/>
  <c r="D38"/>
  <c r="E38"/>
  <c r="F38" s="1"/>
  <c r="D40"/>
  <c r="E40"/>
  <c r="F40" s="1"/>
  <c r="D42"/>
  <c r="E42"/>
  <c r="F42" s="1"/>
  <c r="D46"/>
  <c r="E46"/>
  <c r="F46" s="1"/>
  <c r="D24"/>
  <c r="E24"/>
  <c r="F24" s="1"/>
  <c r="D26"/>
  <c r="E26"/>
  <c r="F26" s="1"/>
  <c r="D28"/>
  <c r="E28"/>
  <c r="F28" s="1"/>
  <c r="D30"/>
  <c r="E30"/>
  <c r="F30" s="1"/>
  <c r="D32"/>
  <c r="E32"/>
  <c r="F32" s="1"/>
  <c r="D34"/>
  <c r="E34"/>
  <c r="F34" s="1"/>
  <c r="D48"/>
  <c r="E48"/>
  <c r="F48" s="1"/>
  <c r="D37"/>
  <c r="E37"/>
  <c r="F37" s="1"/>
  <c r="D61"/>
  <c r="E61"/>
  <c r="F61" s="1"/>
  <c r="D58"/>
  <c r="E58"/>
  <c r="F58" s="1"/>
  <c r="D54"/>
  <c r="E54"/>
  <c r="F54" s="1"/>
  <c r="D56"/>
  <c r="E56"/>
  <c r="F56" s="1"/>
  <c r="D50"/>
  <c r="E50"/>
  <c r="F50" s="1"/>
  <c r="D52"/>
  <c r="E52"/>
  <c r="F52" s="1"/>
  <c r="D36"/>
  <c r="E36"/>
  <c r="F36" s="1"/>
  <c r="D39"/>
  <c r="E39"/>
  <c r="F39" s="1"/>
  <c r="D41"/>
  <c r="E41"/>
  <c r="F41" s="1"/>
  <c r="D43"/>
  <c r="E43"/>
  <c r="F43" s="1"/>
  <c r="D45"/>
  <c r="E45"/>
  <c r="F45" s="1"/>
  <c r="D47"/>
  <c r="E47"/>
  <c r="F47" s="1"/>
  <c r="D25"/>
  <c r="E25"/>
  <c r="F25" s="1"/>
  <c r="D27"/>
  <c r="E27"/>
  <c r="F27" s="1"/>
  <c r="E33"/>
  <c r="F33" s="1"/>
  <c r="E60"/>
  <c r="F60" s="1"/>
  <c r="D29"/>
  <c r="E29"/>
  <c r="F29" s="1"/>
  <c r="D31"/>
  <c r="E31"/>
  <c r="F31" s="1"/>
  <c r="D33"/>
  <c r="D60"/>
  <c r="C22"/>
  <c r="D23"/>
  <c r="E23"/>
  <c r="F23" l="1"/>
  <c r="F22" s="1"/>
  <c r="F21" s="1"/>
  <c r="E22"/>
  <c r="E21" s="1"/>
  <c r="D22"/>
  <c r="D73"/>
  <c r="C72"/>
  <c r="C21" s="1"/>
  <c r="D72" l="1"/>
  <c r="D84"/>
  <c r="D95"/>
  <c r="D89"/>
  <c r="D91"/>
  <c r="D86"/>
  <c r="D83"/>
  <c r="D88"/>
  <c r="D90"/>
  <c r="D87"/>
  <c r="D93"/>
  <c r="D92"/>
  <c r="D82"/>
  <c r="D85"/>
  <c r="D94"/>
  <c r="D80" l="1"/>
  <c r="D21" s="1"/>
</calcChain>
</file>

<file path=xl/sharedStrings.xml><?xml version="1.0" encoding="utf-8"?>
<sst xmlns="http://schemas.openxmlformats.org/spreadsheetml/2006/main" count="125" uniqueCount="101">
  <si>
    <t>Реестр аварийных многоквартирных домов по способам переселения</t>
  </si>
  <si>
    <t>№ п/п</t>
  </si>
  <si>
    <t>Адрес МКД</t>
  </si>
  <si>
    <t>Всего</t>
  </si>
  <si>
    <t>кв. м</t>
  </si>
  <si>
    <t>Строительство МКД</t>
  </si>
  <si>
    <t>Стоимость</t>
  </si>
  <si>
    <t>руб.</t>
  </si>
  <si>
    <t>Приобретение жилых
помещений у застройщиков</t>
  </si>
  <si>
    <t>Приобретение жилых помещений у
лиц, не являющихся застройщиком</t>
  </si>
  <si>
    <t>Выкуп жилых помещений у
собственников</t>
  </si>
  <si>
    <t xml:space="preserve">
</t>
  </si>
  <si>
    <t xml:space="preserve">
</t>
  </si>
  <si>
    <t xml:space="preserve">
</t>
  </si>
  <si>
    <t>п Седъю ул Чернореченская д.7</t>
  </si>
  <si>
    <t>пгт Боровой ул Новая д.16</t>
  </si>
  <si>
    <t>пгт Боровой ул Новая д.17</t>
  </si>
  <si>
    <t>пгт Боровой ул Новая д.21</t>
  </si>
  <si>
    <t>пгт Боровой ул Новая д.23</t>
  </si>
  <si>
    <t>пгт Боровой ул Новая д.25</t>
  </si>
  <si>
    <t>пгт Боровой ул Советская д.28</t>
  </si>
  <si>
    <t>пгт Боровой ул Советская д.7</t>
  </si>
  <si>
    <t>пгт Боровой ул Спортивная д.2</t>
  </si>
  <si>
    <t>пгт Боровой ул Станционная д.3</t>
  </si>
  <si>
    <t>пгт Боровой ул Станционная д.5</t>
  </si>
  <si>
    <t>пгт Водный ул Ленина д.12</t>
  </si>
  <si>
    <t>пгт Водный ул Ленина д.14</t>
  </si>
  <si>
    <t>пгт Водный ул Ленина д.4</t>
  </si>
  <si>
    <t>пгт Шудаяг ул Совхозная д.30</t>
  </si>
  <si>
    <t>пгт Боровой ул Станционная д.7</t>
  </si>
  <si>
    <t>пгт Боровой ул Юбилейная д.1</t>
  </si>
  <si>
    <t>пгт Боровой ул Юбилейная д.3</t>
  </si>
  <si>
    <t>пгт Водный ул Ленина д.10</t>
  </si>
  <si>
    <t>пгт Боровой ул Зеленая д.1</t>
  </si>
  <si>
    <t>пгт Боровой ул Новая д.13</t>
  </si>
  <si>
    <t>пгт Боровой ул Зеленая д.2</t>
  </si>
  <si>
    <t>пгт Боровой ул Зеленая д.5</t>
  </si>
  <si>
    <t>пгт Боровой ул Лесная д.7</t>
  </si>
  <si>
    <t>пгт Боровой ул Новая д.7</t>
  </si>
  <si>
    <t>пгт Боровой ул Новая д.9</t>
  </si>
  <si>
    <t>пгт Боровой ул Новая д.10</t>
  </si>
  <si>
    <t>пгт Боровой ул. Новая д.11</t>
  </si>
  <si>
    <t>пгт Боровой ул Школьная д. 9</t>
  </si>
  <si>
    <t>пгт Боровой ул Школьная д. 22</t>
  </si>
  <si>
    <t>пгт Боровой ул Школьная д. 23</t>
  </si>
  <si>
    <t>п Кэмдин д.21</t>
  </si>
  <si>
    <t>п Кэмдин д.27</t>
  </si>
  <si>
    <t>п Кэмдин д.28</t>
  </si>
  <si>
    <t>п Кэмдин д.37</t>
  </si>
  <si>
    <t>п Кэмдин д.42</t>
  </si>
  <si>
    <t>п Кэмдин д.65</t>
  </si>
  <si>
    <t>пгт Водный ул Ухтинская д.9</t>
  </si>
  <si>
    <t>пгт Боровой ул Школьная д.2</t>
  </si>
  <si>
    <t>пгт Боровой ул Школьная д.4</t>
  </si>
  <si>
    <t>п Тобысь ул Береговая д.8</t>
  </si>
  <si>
    <t>пгт Боровой ул Зеленая д.3</t>
  </si>
  <si>
    <t>пгт Боровой ул Новая д.5</t>
  </si>
  <si>
    <t>пгт Ярега ул Октябрьская д. 39</t>
  </si>
  <si>
    <t>пгт Ярега ул Октябрьская д. 65</t>
  </si>
  <si>
    <t>пгт Ярега ул Привокзальная д. 2</t>
  </si>
  <si>
    <t>пгт Ярега ул Привокзальная д. 3</t>
  </si>
  <si>
    <t>пгт Ярега ул Привокзальная д. 5</t>
  </si>
  <si>
    <t>пгт Ярега, переезд 1538, д. 4</t>
  </si>
  <si>
    <t>Итого по МО ГО «Ухта»:</t>
  </si>
  <si>
    <t>пст Нижний Доманик ул Советская д.2</t>
  </si>
  <si>
    <t>пгт Боровой ул Новая д.15</t>
  </si>
  <si>
    <t>г. Ухта, ул. Кирпичная, д. 14</t>
  </si>
  <si>
    <t>г. Ухта, ул. Губкина, д. 16</t>
  </si>
  <si>
    <t>г. Ухта, ул. Кремса, д. 11а</t>
  </si>
  <si>
    <t>г. Ухта, ул. Оплеснина, д. 8</t>
  </si>
  <si>
    <t>г. Ухта, ул. Губкина, д. 10</t>
  </si>
  <si>
    <t>г. Ухта, ул. Губкина, д. 12</t>
  </si>
  <si>
    <t>г. Ухта, ул. Губкина, д. 18</t>
  </si>
  <si>
    <t>г. Ухта, ул. Губкина, д. 22</t>
  </si>
  <si>
    <t>г. Ухта, ул. Первомайская, д. 19</t>
  </si>
  <si>
    <t>г. Ухта, ул. Первомайская, д. 30</t>
  </si>
  <si>
    <t xml:space="preserve"> III ЭТАП  Итого по МО ГО «Ухта» на 2015-2016 г.:</t>
  </si>
  <si>
    <t>г. Ухта, ул. Первомайская, д. 21</t>
  </si>
  <si>
    <t>г. Ухта, ул. Первомайская, д. 28</t>
  </si>
  <si>
    <t>г. Ухта, ул. Первомайская, д. 32</t>
  </si>
  <si>
    <t>г. Ухта, ул. Севастопольская, д. 3</t>
  </si>
  <si>
    <t>г. Ухта, ул. Кремса, д. 13</t>
  </si>
  <si>
    <t>г. Ухта, ул. Оплеснина, д. 9</t>
  </si>
  <si>
    <t>г. Ухта, ул. Первомайская, д. 33а</t>
  </si>
  <si>
    <t xml:space="preserve"> IV ЭТАП  Итого по МО ГО «Ухта» на 2016-2017 г.:</t>
  </si>
  <si>
    <t>г. Ухта, ул. Губкина, д. 8</t>
  </si>
  <si>
    <t>г. Ухта, ул. Первомайская, д. 25</t>
  </si>
  <si>
    <t>г. Ухта, ул. Семяшкина, д. 8</t>
  </si>
  <si>
    <t>Приложение 2</t>
  </si>
  <si>
    <t>к постановлению администрации МОГО "Ухта" от "_____"______</t>
  </si>
  <si>
    <t>Договор о развитии застроенной территории</t>
  </si>
  <si>
    <t>Другие</t>
  </si>
  <si>
    <t>Расселяемая площадь жилых помещений</t>
  </si>
  <si>
    <t xml:space="preserve">    Итого I этап (2013-2014 г.)</t>
  </si>
  <si>
    <t xml:space="preserve">       Итого II этап (2014-2015 г.)</t>
  </si>
  <si>
    <t>Приложение № 2</t>
  </si>
  <si>
    <t>к постановлению</t>
  </si>
  <si>
    <t>администрации МОГО "Ухта"</t>
  </si>
  <si>
    <t>от 02 июня 2016 г. № 1391</t>
  </si>
  <si>
    <t>"Приложение 2                                                                                                                                       к муниципальной программе                                                                                                  "Переселение граждан, проживающих на территории МОГО                                                            "Ухта",  из аварийного жилищного фонда на 2013 - 2017 годы"</t>
  </si>
  <si>
    <t>"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</si>
</sst>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left" vertical="center" wrapText="1"/>
    </xf>
    <xf numFmtId="9" fontId="10" fillId="2" borderId="1" xfId="2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4" fontId="10" fillId="0" borderId="2" xfId="0" applyNumberFormat="1" applyFont="1" applyBorder="1" applyAlignment="1">
      <alignment horizontal="center" vertical="center" textRotation="90" wrapText="1"/>
    </xf>
    <xf numFmtId="4" fontId="10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9"/>
  <sheetViews>
    <sheetView tabSelected="1" view="pageLayout" topLeftCell="E88" workbookViewId="0">
      <selection activeCell="E3" sqref="A3:P98"/>
    </sheetView>
  </sheetViews>
  <sheetFormatPr defaultRowHeight="15"/>
  <cols>
    <col min="1" max="1" width="7.42578125" style="1" customWidth="1"/>
    <col min="2" max="2" width="42.7109375" style="3" customWidth="1"/>
    <col min="3" max="3" width="10.85546875" style="4" customWidth="1"/>
    <col min="4" max="4" width="13" style="4" customWidth="1"/>
    <col min="5" max="5" width="12.5703125" style="4" customWidth="1"/>
    <col min="6" max="6" width="13.42578125" style="26" customWidth="1"/>
    <col min="7" max="7" width="8.7109375" style="4" customWidth="1"/>
    <col min="8" max="8" width="16.28515625" style="4" customWidth="1"/>
    <col min="9" max="9" width="9.7109375" style="4" customWidth="1"/>
    <col min="10" max="10" width="13.7109375" style="4" customWidth="1"/>
    <col min="11" max="12" width="12.7109375" style="1" customWidth="1"/>
    <col min="13" max="14" width="10.7109375" style="33" customWidth="1"/>
    <col min="15" max="15" width="11.42578125" style="30" customWidth="1"/>
    <col min="16" max="16" width="14.42578125" style="27" customWidth="1"/>
    <col min="17" max="17" width="0" style="1" hidden="1" customWidth="1"/>
    <col min="18" max="16384" width="9.140625" style="1"/>
  </cols>
  <sheetData>
    <row r="1" spans="1:17" hidden="1">
      <c r="K1" s="59" t="s">
        <v>88</v>
      </c>
      <c r="L1" s="60"/>
      <c r="M1" s="60"/>
      <c r="N1" s="60"/>
      <c r="O1" s="60"/>
      <c r="P1" s="60"/>
    </row>
    <row r="2" spans="1:17" ht="15" hidden="1" customHeight="1">
      <c r="K2" s="59" t="s">
        <v>89</v>
      </c>
      <c r="L2" s="60"/>
      <c r="M2" s="60"/>
      <c r="N2" s="60"/>
      <c r="O2" s="60"/>
      <c r="P2" s="60"/>
    </row>
    <row r="3" spans="1:17" s="42" customFormat="1" ht="15" customHeight="1">
      <c r="B3" s="3"/>
      <c r="C3" s="4"/>
      <c r="D3" s="4"/>
      <c r="E3" s="4"/>
      <c r="F3" s="26"/>
      <c r="G3" s="4"/>
      <c r="H3" s="4"/>
      <c r="I3" s="4"/>
      <c r="J3" s="4"/>
      <c r="K3" s="40"/>
      <c r="L3" s="41"/>
      <c r="M3" s="41"/>
      <c r="N3" s="63" t="s">
        <v>95</v>
      </c>
      <c r="O3" s="63"/>
      <c r="P3" s="63"/>
    </row>
    <row r="4" spans="1:17" s="42" customFormat="1" ht="15" customHeight="1">
      <c r="B4" s="3"/>
      <c r="C4" s="4"/>
      <c r="D4" s="4"/>
      <c r="E4" s="4"/>
      <c r="F4" s="26"/>
      <c r="G4" s="4"/>
      <c r="H4" s="4"/>
      <c r="I4" s="4"/>
      <c r="J4" s="4"/>
      <c r="K4" s="40"/>
      <c r="L4" s="41"/>
      <c r="M4" s="41"/>
      <c r="N4" s="63" t="s">
        <v>96</v>
      </c>
      <c r="O4" s="63"/>
      <c r="P4" s="63"/>
    </row>
    <row r="5" spans="1:17" s="42" customFormat="1" ht="15" customHeight="1">
      <c r="B5" s="3"/>
      <c r="C5" s="4"/>
      <c r="D5" s="4"/>
      <c r="E5" s="4"/>
      <c r="F5" s="26"/>
      <c r="G5" s="4"/>
      <c r="H5" s="4"/>
      <c r="I5" s="4"/>
      <c r="J5" s="4"/>
      <c r="K5" s="40"/>
      <c r="L5" s="41"/>
      <c r="M5" s="41"/>
      <c r="N5" s="63" t="s">
        <v>97</v>
      </c>
      <c r="O5" s="63"/>
      <c r="P5" s="63"/>
    </row>
    <row r="6" spans="1:17" s="15" customFormat="1" ht="15" customHeight="1">
      <c r="B6" s="3"/>
      <c r="C6" s="4"/>
      <c r="D6" s="4"/>
      <c r="E6" s="4"/>
      <c r="F6" s="26"/>
      <c r="G6" s="4"/>
      <c r="H6" s="4"/>
      <c r="I6" s="4"/>
      <c r="J6" s="4"/>
      <c r="K6" s="13"/>
      <c r="L6" s="14"/>
      <c r="M6" s="32"/>
      <c r="N6" s="63" t="s">
        <v>98</v>
      </c>
      <c r="O6" s="63"/>
      <c r="P6" s="63"/>
    </row>
    <row r="7" spans="1:17" s="42" customFormat="1" ht="15" customHeight="1">
      <c r="B7" s="3"/>
      <c r="C7" s="4"/>
      <c r="D7" s="4"/>
      <c r="E7" s="4"/>
      <c r="F7" s="26"/>
      <c r="G7" s="4"/>
      <c r="H7" s="4"/>
      <c r="I7" s="4"/>
      <c r="J7" s="4"/>
      <c r="K7" s="40"/>
      <c r="L7" s="41"/>
      <c r="M7" s="41"/>
      <c r="N7" s="64"/>
      <c r="O7" s="64"/>
      <c r="P7" s="64"/>
    </row>
    <row r="8" spans="1:17" ht="24" customHeight="1">
      <c r="K8" s="59" t="s">
        <v>99</v>
      </c>
      <c r="L8" s="59"/>
      <c r="M8" s="59"/>
      <c r="N8" s="59"/>
      <c r="O8" s="59"/>
      <c r="P8" s="59"/>
    </row>
    <row r="9" spans="1:17" s="15" customFormat="1" ht="15" customHeight="1">
      <c r="B9" s="3"/>
      <c r="C9" s="4"/>
      <c r="D9" s="4"/>
      <c r="E9" s="4"/>
      <c r="F9" s="26"/>
      <c r="G9" s="4"/>
      <c r="H9" s="4"/>
      <c r="I9" s="4"/>
      <c r="J9" s="4"/>
      <c r="K9" s="59"/>
      <c r="L9" s="59"/>
      <c r="M9" s="59"/>
      <c r="N9" s="59"/>
      <c r="O9" s="59"/>
      <c r="P9" s="59"/>
    </row>
    <row r="10" spans="1:17" ht="24.75" customHeight="1">
      <c r="K10" s="59"/>
      <c r="L10" s="59"/>
      <c r="M10" s="59"/>
      <c r="N10" s="59"/>
      <c r="O10" s="59"/>
      <c r="P10" s="59"/>
    </row>
    <row r="12" spans="1:17">
      <c r="A12" s="61" t="s">
        <v>0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</row>
    <row r="15" spans="1:17" s="5" customFormat="1" ht="48" customHeight="1">
      <c r="A15" s="55" t="s">
        <v>1</v>
      </c>
      <c r="B15" s="55" t="s">
        <v>2</v>
      </c>
      <c r="C15" s="49" t="s">
        <v>3</v>
      </c>
      <c r="D15" s="49"/>
      <c r="E15" s="49" t="s">
        <v>5</v>
      </c>
      <c r="F15" s="49"/>
      <c r="G15" s="49" t="s">
        <v>8</v>
      </c>
      <c r="H15" s="49"/>
      <c r="I15" s="55" t="s">
        <v>9</v>
      </c>
      <c r="J15" s="55"/>
      <c r="K15" s="55" t="s">
        <v>10</v>
      </c>
      <c r="L15" s="55"/>
      <c r="M15" s="50" t="s">
        <v>90</v>
      </c>
      <c r="N15" s="51"/>
      <c r="O15" s="50" t="s">
        <v>91</v>
      </c>
      <c r="P15" s="51"/>
      <c r="Q15" s="5" t="s">
        <v>11</v>
      </c>
    </row>
    <row r="16" spans="1:17" s="5" customFormat="1" ht="12" customHeight="1">
      <c r="A16" s="55"/>
      <c r="B16" s="55"/>
      <c r="C16" s="49"/>
      <c r="D16" s="49"/>
      <c r="E16" s="49"/>
      <c r="F16" s="49"/>
      <c r="G16" s="49"/>
      <c r="H16" s="49"/>
      <c r="I16" s="55"/>
      <c r="J16" s="55"/>
      <c r="K16" s="55"/>
      <c r="L16" s="55"/>
      <c r="M16" s="52"/>
      <c r="N16" s="53"/>
      <c r="O16" s="52"/>
      <c r="P16" s="53"/>
    </row>
    <row r="17" spans="1:17" s="5" customFormat="1" ht="96">
      <c r="A17" s="55"/>
      <c r="B17" s="55"/>
      <c r="C17" s="48" t="s">
        <v>92</v>
      </c>
      <c r="D17" s="48" t="s">
        <v>6</v>
      </c>
      <c r="E17" s="48" t="s">
        <v>92</v>
      </c>
      <c r="F17" s="57" t="s">
        <v>6</v>
      </c>
      <c r="G17" s="48" t="s">
        <v>92</v>
      </c>
      <c r="H17" s="48" t="s">
        <v>6</v>
      </c>
      <c r="I17" s="48" t="s">
        <v>92</v>
      </c>
      <c r="J17" s="48" t="s">
        <v>6</v>
      </c>
      <c r="K17" s="48" t="s">
        <v>92</v>
      </c>
      <c r="L17" s="54" t="s">
        <v>6</v>
      </c>
      <c r="M17" s="48" t="s">
        <v>92</v>
      </c>
      <c r="N17" s="54" t="s">
        <v>6</v>
      </c>
      <c r="O17" s="48" t="s">
        <v>92</v>
      </c>
      <c r="P17" s="54" t="s">
        <v>6</v>
      </c>
      <c r="Q17" s="5" t="s">
        <v>12</v>
      </c>
    </row>
    <row r="18" spans="1:17" s="5" customFormat="1" ht="24">
      <c r="A18" s="55"/>
      <c r="B18" s="55"/>
      <c r="C18" s="49"/>
      <c r="D18" s="49"/>
      <c r="E18" s="49"/>
      <c r="F18" s="58"/>
      <c r="G18" s="49"/>
      <c r="H18" s="49"/>
      <c r="I18" s="49"/>
      <c r="J18" s="49"/>
      <c r="K18" s="49"/>
      <c r="L18" s="55"/>
      <c r="M18" s="49"/>
      <c r="N18" s="55"/>
      <c r="O18" s="49"/>
      <c r="P18" s="55"/>
      <c r="Q18" s="5" t="s">
        <v>13</v>
      </c>
    </row>
    <row r="19" spans="1:17" s="5" customFormat="1" ht="12.75">
      <c r="A19" s="6"/>
      <c r="B19" s="6"/>
      <c r="C19" s="17" t="s">
        <v>4</v>
      </c>
      <c r="D19" s="17" t="s">
        <v>4</v>
      </c>
      <c r="E19" s="17" t="s">
        <v>4</v>
      </c>
      <c r="F19" s="19" t="s">
        <v>7</v>
      </c>
      <c r="G19" s="17" t="s">
        <v>4</v>
      </c>
      <c r="H19" s="17" t="s">
        <v>7</v>
      </c>
      <c r="I19" s="17" t="s">
        <v>4</v>
      </c>
      <c r="J19" s="17" t="s">
        <v>7</v>
      </c>
      <c r="K19" s="6" t="s">
        <v>4</v>
      </c>
      <c r="L19" s="6" t="s">
        <v>7</v>
      </c>
      <c r="M19" s="31" t="s">
        <v>4</v>
      </c>
      <c r="N19" s="31" t="s">
        <v>7</v>
      </c>
      <c r="O19" s="28" t="s">
        <v>7</v>
      </c>
      <c r="P19" s="28" t="s">
        <v>7</v>
      </c>
    </row>
    <row r="20" spans="1:17" s="5" customFormat="1" ht="12.75">
      <c r="A20" s="7">
        <v>1</v>
      </c>
      <c r="B20" s="7">
        <v>2</v>
      </c>
      <c r="C20" s="7">
        <v>3</v>
      </c>
      <c r="D20" s="7">
        <v>4</v>
      </c>
      <c r="E20" s="7">
        <v>5</v>
      </c>
      <c r="F20" s="29">
        <v>6</v>
      </c>
      <c r="G20" s="7">
        <v>7</v>
      </c>
      <c r="H20" s="7">
        <v>8</v>
      </c>
      <c r="I20" s="7">
        <v>9</v>
      </c>
      <c r="J20" s="7">
        <v>10</v>
      </c>
      <c r="K20" s="7">
        <v>11</v>
      </c>
      <c r="L20" s="7">
        <v>12</v>
      </c>
      <c r="M20" s="7">
        <v>13</v>
      </c>
      <c r="N20" s="7">
        <v>14</v>
      </c>
      <c r="O20" s="29">
        <v>15</v>
      </c>
      <c r="P20" s="29">
        <v>16</v>
      </c>
    </row>
    <row r="21" spans="1:17" s="2" customFormat="1" ht="15" customHeight="1">
      <c r="A21" s="45" t="s">
        <v>63</v>
      </c>
      <c r="B21" s="56"/>
      <c r="C21" s="10">
        <f>C22+C62+C72+C80</f>
        <v>22127.279999999999</v>
      </c>
      <c r="D21" s="10">
        <f t="shared" ref="D21:F21" si="0">D22+D62+D72+D80</f>
        <v>787738561.5</v>
      </c>
      <c r="E21" s="10">
        <f t="shared" si="0"/>
        <v>12421.58</v>
      </c>
      <c r="F21" s="10">
        <f t="shared" si="0"/>
        <v>434159910.5</v>
      </c>
      <c r="G21" s="10">
        <f t="shared" ref="G21" si="1">G22+G62+G72+G80</f>
        <v>9705.7000000000007</v>
      </c>
      <c r="H21" s="10">
        <f t="shared" ref="H21" si="2">H22+H62+H72+H80</f>
        <v>353578651</v>
      </c>
      <c r="I21" s="10">
        <f>I22+I46+I78</f>
        <v>0</v>
      </c>
      <c r="J21" s="10">
        <f>J22+J46+J78</f>
        <v>0</v>
      </c>
      <c r="K21" s="10">
        <f>K22+K46+K78</f>
        <v>0</v>
      </c>
      <c r="L21" s="10">
        <f>L22+L46+L78</f>
        <v>0</v>
      </c>
      <c r="M21" s="10">
        <v>0</v>
      </c>
      <c r="N21" s="10">
        <v>0</v>
      </c>
      <c r="O21" s="10">
        <v>0</v>
      </c>
      <c r="P21" s="10">
        <v>0</v>
      </c>
    </row>
    <row r="22" spans="1:17" s="2" customFormat="1" ht="15" customHeight="1">
      <c r="A22" s="45" t="s">
        <v>93</v>
      </c>
      <c r="B22" s="46"/>
      <c r="C22" s="10">
        <f>SUM(C23:C61)</f>
        <v>10031.83</v>
      </c>
      <c r="D22" s="10">
        <f>SUM(D23:D61)</f>
        <v>347101318</v>
      </c>
      <c r="E22" s="10">
        <f>SUM(E23:E61)</f>
        <v>10031.83</v>
      </c>
      <c r="F22" s="10">
        <f>SUM(F23:F61)</f>
        <v>347101318</v>
      </c>
      <c r="G22" s="10">
        <f t="shared" ref="G22:H22" si="3">SUM(G23:G61)</f>
        <v>0</v>
      </c>
      <c r="H22" s="10">
        <f t="shared" si="3"/>
        <v>0</v>
      </c>
      <c r="I22" s="11">
        <v>0</v>
      </c>
      <c r="J22" s="11">
        <v>0</v>
      </c>
      <c r="K22" s="11">
        <v>0</v>
      </c>
      <c r="L22" s="11">
        <v>0</v>
      </c>
      <c r="M22" s="10">
        <v>0</v>
      </c>
      <c r="N22" s="10">
        <v>0</v>
      </c>
      <c r="O22" s="10">
        <v>0</v>
      </c>
      <c r="P22" s="10">
        <v>0</v>
      </c>
    </row>
    <row r="23" spans="1:17">
      <c r="A23" s="9">
        <v>1</v>
      </c>
      <c r="B23" s="37" t="s">
        <v>45</v>
      </c>
      <c r="C23" s="25">
        <v>171.7</v>
      </c>
      <c r="D23" s="25">
        <f>C23*34600</f>
        <v>5940820</v>
      </c>
      <c r="E23" s="25">
        <f>C23</f>
        <v>171.7</v>
      </c>
      <c r="F23" s="24">
        <f>E23*34600</f>
        <v>5940820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</row>
    <row r="24" spans="1:17">
      <c r="A24" s="9">
        <v>2</v>
      </c>
      <c r="B24" s="37" t="s">
        <v>46</v>
      </c>
      <c r="C24" s="25">
        <v>211.4</v>
      </c>
      <c r="D24" s="25">
        <f t="shared" ref="D24:D56" si="4">C24*34600</f>
        <v>7314440</v>
      </c>
      <c r="E24" s="25">
        <f t="shared" ref="E24:E61" si="5">C24</f>
        <v>211.4</v>
      </c>
      <c r="F24" s="34">
        <f t="shared" ref="F24:F61" si="6">E24*34600</f>
        <v>7314440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</row>
    <row r="25" spans="1:17">
      <c r="A25" s="9">
        <v>3</v>
      </c>
      <c r="B25" s="37" t="s">
        <v>47</v>
      </c>
      <c r="C25" s="25">
        <v>188</v>
      </c>
      <c r="D25" s="25">
        <f t="shared" si="4"/>
        <v>6504800</v>
      </c>
      <c r="E25" s="25">
        <f t="shared" si="5"/>
        <v>188</v>
      </c>
      <c r="F25" s="34">
        <f t="shared" si="6"/>
        <v>6504800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</row>
    <row r="26" spans="1:17">
      <c r="A26" s="9">
        <v>4</v>
      </c>
      <c r="B26" s="37" t="s">
        <v>48</v>
      </c>
      <c r="C26" s="25">
        <v>54.4</v>
      </c>
      <c r="D26" s="25">
        <f t="shared" si="4"/>
        <v>1882240</v>
      </c>
      <c r="E26" s="25">
        <f t="shared" si="5"/>
        <v>54.4</v>
      </c>
      <c r="F26" s="34">
        <f t="shared" si="6"/>
        <v>1882240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</row>
    <row r="27" spans="1:17">
      <c r="A27" s="9">
        <v>5</v>
      </c>
      <c r="B27" s="37" t="s">
        <v>49</v>
      </c>
      <c r="C27" s="25">
        <v>319.89999999999998</v>
      </c>
      <c r="D27" s="25">
        <f t="shared" si="4"/>
        <v>11068540</v>
      </c>
      <c r="E27" s="25">
        <f t="shared" si="5"/>
        <v>319.89999999999998</v>
      </c>
      <c r="F27" s="34">
        <f t="shared" si="6"/>
        <v>11068540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</row>
    <row r="28" spans="1:17">
      <c r="A28" s="9">
        <v>6</v>
      </c>
      <c r="B28" s="37" t="s">
        <v>50</v>
      </c>
      <c r="C28" s="25">
        <v>161.4</v>
      </c>
      <c r="D28" s="25">
        <f t="shared" si="4"/>
        <v>5584440</v>
      </c>
      <c r="E28" s="25">
        <f t="shared" si="5"/>
        <v>161.4</v>
      </c>
      <c r="F28" s="34">
        <f t="shared" si="6"/>
        <v>5584440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</row>
    <row r="29" spans="1:17">
      <c r="A29" s="9">
        <v>7</v>
      </c>
      <c r="B29" s="37" t="s">
        <v>59</v>
      </c>
      <c r="C29" s="25">
        <v>66</v>
      </c>
      <c r="D29" s="25">
        <f t="shared" si="4"/>
        <v>2283600</v>
      </c>
      <c r="E29" s="25">
        <f t="shared" si="5"/>
        <v>66</v>
      </c>
      <c r="F29" s="34">
        <f t="shared" si="6"/>
        <v>2283600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</row>
    <row r="30" spans="1:17">
      <c r="A30" s="9">
        <v>8</v>
      </c>
      <c r="B30" s="37" t="s">
        <v>60</v>
      </c>
      <c r="C30" s="25">
        <v>64.099999999999994</v>
      </c>
      <c r="D30" s="25">
        <f>C30*34600</f>
        <v>2217860</v>
      </c>
      <c r="E30" s="25">
        <f t="shared" si="5"/>
        <v>64.099999999999994</v>
      </c>
      <c r="F30" s="34">
        <f t="shared" si="6"/>
        <v>2217860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</row>
    <row r="31" spans="1:17">
      <c r="A31" s="9">
        <v>9</v>
      </c>
      <c r="B31" s="37" t="s">
        <v>61</v>
      </c>
      <c r="C31" s="25">
        <v>85.9</v>
      </c>
      <c r="D31" s="25">
        <f t="shared" si="4"/>
        <v>2972140</v>
      </c>
      <c r="E31" s="25">
        <f t="shared" si="5"/>
        <v>85.9</v>
      </c>
      <c r="F31" s="34">
        <f t="shared" si="6"/>
        <v>2972140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</row>
    <row r="32" spans="1:17">
      <c r="A32" s="9">
        <v>10</v>
      </c>
      <c r="B32" s="37" t="s">
        <v>57</v>
      </c>
      <c r="C32" s="25">
        <v>345.3</v>
      </c>
      <c r="D32" s="25">
        <f t="shared" si="4"/>
        <v>11947380</v>
      </c>
      <c r="E32" s="25">
        <f t="shared" si="5"/>
        <v>345.3</v>
      </c>
      <c r="F32" s="34">
        <f t="shared" si="6"/>
        <v>11947380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</row>
    <row r="33" spans="1:16">
      <c r="A33" s="9">
        <v>11</v>
      </c>
      <c r="B33" s="37" t="s">
        <v>58</v>
      </c>
      <c r="C33" s="25">
        <v>132.5</v>
      </c>
      <c r="D33" s="25">
        <f t="shared" si="4"/>
        <v>4584500</v>
      </c>
      <c r="E33" s="25">
        <f t="shared" si="5"/>
        <v>132.5</v>
      </c>
      <c r="F33" s="34">
        <f t="shared" si="6"/>
        <v>4584500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</row>
    <row r="34" spans="1:16">
      <c r="A34" s="9">
        <v>12</v>
      </c>
      <c r="B34" s="37" t="s">
        <v>62</v>
      </c>
      <c r="C34" s="25">
        <v>35.799999999999997</v>
      </c>
      <c r="D34" s="25">
        <f t="shared" si="4"/>
        <v>1238680</v>
      </c>
      <c r="E34" s="25">
        <f t="shared" si="5"/>
        <v>35.799999999999997</v>
      </c>
      <c r="F34" s="34">
        <f t="shared" si="6"/>
        <v>1238680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</row>
    <row r="35" spans="1:16">
      <c r="A35" s="9">
        <v>13</v>
      </c>
      <c r="B35" s="38" t="s">
        <v>27</v>
      </c>
      <c r="C35" s="25">
        <v>110.9</v>
      </c>
      <c r="D35" s="25">
        <f t="shared" si="4"/>
        <v>3837140</v>
      </c>
      <c r="E35" s="25">
        <f t="shared" si="5"/>
        <v>110.9</v>
      </c>
      <c r="F35" s="34">
        <f t="shared" si="6"/>
        <v>3837140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</row>
    <row r="36" spans="1:16">
      <c r="A36" s="9">
        <v>14</v>
      </c>
      <c r="B36" s="38" t="s">
        <v>28</v>
      </c>
      <c r="C36" s="25">
        <v>337.4</v>
      </c>
      <c r="D36" s="25">
        <f t="shared" si="4"/>
        <v>11674040</v>
      </c>
      <c r="E36" s="25">
        <f t="shared" si="5"/>
        <v>337.4</v>
      </c>
      <c r="F36" s="34">
        <f t="shared" si="6"/>
        <v>11674040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</row>
    <row r="37" spans="1:16">
      <c r="A37" s="9">
        <v>15</v>
      </c>
      <c r="B37" s="38" t="s">
        <v>25</v>
      </c>
      <c r="C37" s="25">
        <v>444.63</v>
      </c>
      <c r="D37" s="25">
        <f t="shared" si="4"/>
        <v>15384198</v>
      </c>
      <c r="E37" s="25">
        <f t="shared" si="5"/>
        <v>444.63</v>
      </c>
      <c r="F37" s="34">
        <f t="shared" si="6"/>
        <v>15384198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</row>
    <row r="38" spans="1:16">
      <c r="A38" s="9">
        <v>16</v>
      </c>
      <c r="B38" s="38" t="s">
        <v>26</v>
      </c>
      <c r="C38" s="25">
        <v>387.59999999999997</v>
      </c>
      <c r="D38" s="25">
        <f t="shared" si="4"/>
        <v>13410959.999999998</v>
      </c>
      <c r="E38" s="25">
        <f t="shared" si="5"/>
        <v>387.59999999999997</v>
      </c>
      <c r="F38" s="34">
        <f t="shared" si="6"/>
        <v>13410959.999999998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</row>
    <row r="39" spans="1:16">
      <c r="A39" s="9">
        <v>17</v>
      </c>
      <c r="B39" s="37" t="s">
        <v>51</v>
      </c>
      <c r="C39" s="25">
        <v>258.5</v>
      </c>
      <c r="D39" s="25">
        <f t="shared" si="4"/>
        <v>8944100</v>
      </c>
      <c r="E39" s="25">
        <f t="shared" si="5"/>
        <v>258.5</v>
      </c>
      <c r="F39" s="34">
        <f t="shared" si="6"/>
        <v>8944100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</row>
    <row r="40" spans="1:16">
      <c r="A40" s="9">
        <v>18</v>
      </c>
      <c r="B40" s="37" t="s">
        <v>54</v>
      </c>
      <c r="C40" s="25">
        <v>68.900000000000006</v>
      </c>
      <c r="D40" s="25">
        <f t="shared" si="4"/>
        <v>2383940</v>
      </c>
      <c r="E40" s="25">
        <f t="shared" si="5"/>
        <v>68.900000000000006</v>
      </c>
      <c r="F40" s="34">
        <f t="shared" si="6"/>
        <v>2383940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</row>
    <row r="41" spans="1:16">
      <c r="A41" s="9">
        <v>19</v>
      </c>
      <c r="B41" s="38" t="s">
        <v>64</v>
      </c>
      <c r="C41" s="25">
        <v>308.3</v>
      </c>
      <c r="D41" s="25">
        <f t="shared" si="4"/>
        <v>10667180</v>
      </c>
      <c r="E41" s="25">
        <f t="shared" si="5"/>
        <v>308.3</v>
      </c>
      <c r="F41" s="34">
        <f t="shared" si="6"/>
        <v>10667180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</row>
    <row r="42" spans="1:16">
      <c r="A42" s="9">
        <v>20</v>
      </c>
      <c r="B42" s="38" t="s">
        <v>14</v>
      </c>
      <c r="C42" s="25">
        <v>194.2</v>
      </c>
      <c r="D42" s="25">
        <f t="shared" si="4"/>
        <v>6719320</v>
      </c>
      <c r="E42" s="25">
        <f t="shared" si="5"/>
        <v>194.2</v>
      </c>
      <c r="F42" s="34">
        <f t="shared" si="6"/>
        <v>6719320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</row>
    <row r="43" spans="1:16">
      <c r="A43" s="9">
        <v>21</v>
      </c>
      <c r="B43" s="37" t="s">
        <v>52</v>
      </c>
      <c r="C43" s="25">
        <v>129</v>
      </c>
      <c r="D43" s="25">
        <f t="shared" si="4"/>
        <v>4463400</v>
      </c>
      <c r="E43" s="25">
        <f>C43</f>
        <v>129</v>
      </c>
      <c r="F43" s="34">
        <f t="shared" si="6"/>
        <v>4463400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>
      <c r="A44" s="9">
        <v>22</v>
      </c>
      <c r="B44" s="37" t="s">
        <v>42</v>
      </c>
      <c r="C44" s="25">
        <v>49.1</v>
      </c>
      <c r="D44" s="25">
        <f t="shared" si="4"/>
        <v>1698860</v>
      </c>
      <c r="E44" s="25">
        <f t="shared" si="5"/>
        <v>49.1</v>
      </c>
      <c r="F44" s="34">
        <f t="shared" si="6"/>
        <v>1698860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</row>
    <row r="45" spans="1:16">
      <c r="A45" s="9">
        <v>23</v>
      </c>
      <c r="B45" s="37" t="s">
        <v>56</v>
      </c>
      <c r="C45" s="25">
        <v>314.8</v>
      </c>
      <c r="D45" s="25">
        <f t="shared" si="4"/>
        <v>10892080</v>
      </c>
      <c r="E45" s="25">
        <f t="shared" si="5"/>
        <v>314.8</v>
      </c>
      <c r="F45" s="34">
        <f t="shared" si="6"/>
        <v>10892080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</row>
    <row r="46" spans="1:16" s="2" customFormat="1" ht="15" customHeight="1">
      <c r="A46" s="9">
        <v>24</v>
      </c>
      <c r="B46" s="37" t="s">
        <v>38</v>
      </c>
      <c r="C46" s="25">
        <v>315</v>
      </c>
      <c r="D46" s="25">
        <f t="shared" si="4"/>
        <v>10899000</v>
      </c>
      <c r="E46" s="25">
        <f t="shared" si="5"/>
        <v>315</v>
      </c>
      <c r="F46" s="34">
        <f t="shared" si="6"/>
        <v>10899000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</row>
    <row r="47" spans="1:16">
      <c r="A47" s="9">
        <v>25</v>
      </c>
      <c r="B47" s="37" t="s">
        <v>39</v>
      </c>
      <c r="C47" s="25">
        <v>313.60000000000002</v>
      </c>
      <c r="D47" s="25">
        <f t="shared" si="4"/>
        <v>10850560</v>
      </c>
      <c r="E47" s="25">
        <f t="shared" si="5"/>
        <v>313.60000000000002</v>
      </c>
      <c r="F47" s="34">
        <f t="shared" si="6"/>
        <v>10850560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</row>
    <row r="48" spans="1:16">
      <c r="A48" s="9">
        <v>26</v>
      </c>
      <c r="B48" s="37" t="s">
        <v>40</v>
      </c>
      <c r="C48" s="25">
        <v>321.60000000000002</v>
      </c>
      <c r="D48" s="25">
        <f>C48*34600</f>
        <v>11127360</v>
      </c>
      <c r="E48" s="25">
        <f t="shared" si="5"/>
        <v>321.60000000000002</v>
      </c>
      <c r="F48" s="34">
        <f t="shared" si="6"/>
        <v>11127360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</row>
    <row r="49" spans="1:16">
      <c r="A49" s="9">
        <v>27</v>
      </c>
      <c r="B49" s="37" t="s">
        <v>41</v>
      </c>
      <c r="C49" s="25">
        <v>313.5</v>
      </c>
      <c r="D49" s="25">
        <f t="shared" si="4"/>
        <v>10847100</v>
      </c>
      <c r="E49" s="25">
        <f t="shared" si="5"/>
        <v>313.5</v>
      </c>
      <c r="F49" s="34">
        <f t="shared" si="6"/>
        <v>10847100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</row>
    <row r="50" spans="1:16">
      <c r="A50" s="9">
        <v>28</v>
      </c>
      <c r="B50" s="37" t="s">
        <v>34</v>
      </c>
      <c r="C50" s="25">
        <v>284.2</v>
      </c>
      <c r="D50" s="25">
        <f t="shared" si="4"/>
        <v>9833320</v>
      </c>
      <c r="E50" s="25">
        <f t="shared" si="5"/>
        <v>284.2</v>
      </c>
      <c r="F50" s="34">
        <f t="shared" si="6"/>
        <v>9833320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</row>
    <row r="51" spans="1:16">
      <c r="A51" s="9">
        <v>29</v>
      </c>
      <c r="B51" s="37" t="s">
        <v>65</v>
      </c>
      <c r="C51" s="25">
        <v>315.39999999999998</v>
      </c>
      <c r="D51" s="25">
        <f t="shared" si="4"/>
        <v>10912840</v>
      </c>
      <c r="E51" s="25">
        <f t="shared" si="5"/>
        <v>315.39999999999998</v>
      </c>
      <c r="F51" s="34">
        <f t="shared" si="6"/>
        <v>10912840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</row>
    <row r="52" spans="1:16">
      <c r="A52" s="9">
        <v>30</v>
      </c>
      <c r="B52" s="37" t="s">
        <v>15</v>
      </c>
      <c r="C52" s="25">
        <v>279.5</v>
      </c>
      <c r="D52" s="25">
        <f t="shared" si="4"/>
        <v>9670700</v>
      </c>
      <c r="E52" s="25">
        <f>C52</f>
        <v>279.5</v>
      </c>
      <c r="F52" s="34">
        <f t="shared" si="6"/>
        <v>9670700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</row>
    <row r="53" spans="1:16">
      <c r="A53" s="9">
        <v>31</v>
      </c>
      <c r="B53" s="37" t="s">
        <v>16</v>
      </c>
      <c r="C53" s="25">
        <v>270.8</v>
      </c>
      <c r="D53" s="25">
        <f t="shared" si="4"/>
        <v>9369680</v>
      </c>
      <c r="E53" s="25">
        <f t="shared" si="5"/>
        <v>270.8</v>
      </c>
      <c r="F53" s="34">
        <f t="shared" si="6"/>
        <v>9369680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</row>
    <row r="54" spans="1:16">
      <c r="A54" s="9">
        <v>32</v>
      </c>
      <c r="B54" s="38" t="s">
        <v>19</v>
      </c>
      <c r="C54" s="25">
        <v>286.2</v>
      </c>
      <c r="D54" s="25">
        <f t="shared" si="4"/>
        <v>9902520</v>
      </c>
      <c r="E54" s="25">
        <f t="shared" si="5"/>
        <v>286.2</v>
      </c>
      <c r="F54" s="34">
        <f t="shared" si="6"/>
        <v>9902520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</row>
    <row r="55" spans="1:16">
      <c r="A55" s="9">
        <v>33</v>
      </c>
      <c r="B55" s="39" t="s">
        <v>36</v>
      </c>
      <c r="C55" s="25">
        <v>485.4</v>
      </c>
      <c r="D55" s="25">
        <f>C55*34600</f>
        <v>16794840</v>
      </c>
      <c r="E55" s="25">
        <f t="shared" si="5"/>
        <v>485.4</v>
      </c>
      <c r="F55" s="34">
        <f t="shared" si="6"/>
        <v>16794840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</row>
    <row r="56" spans="1:16">
      <c r="A56" s="9">
        <v>34</v>
      </c>
      <c r="B56" s="38" t="s">
        <v>37</v>
      </c>
      <c r="C56" s="25">
        <v>119.89999999999999</v>
      </c>
      <c r="D56" s="25">
        <f t="shared" si="4"/>
        <v>4148539.9999999995</v>
      </c>
      <c r="E56" s="25">
        <f t="shared" si="5"/>
        <v>119.89999999999999</v>
      </c>
      <c r="F56" s="34">
        <f t="shared" si="6"/>
        <v>4148539.9999999995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</row>
    <row r="57" spans="1:16">
      <c r="A57" s="9">
        <v>35</v>
      </c>
      <c r="B57" s="38" t="s">
        <v>31</v>
      </c>
      <c r="C57" s="25">
        <v>712.30000000000007</v>
      </c>
      <c r="D57" s="25">
        <f>C57*34600</f>
        <v>24645580.000000004</v>
      </c>
      <c r="E57" s="25">
        <f t="shared" si="5"/>
        <v>712.30000000000007</v>
      </c>
      <c r="F57" s="34">
        <f t="shared" si="6"/>
        <v>24645580.000000004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</row>
    <row r="58" spans="1:16">
      <c r="A58" s="9">
        <v>36</v>
      </c>
      <c r="B58" s="38" t="s">
        <v>29</v>
      </c>
      <c r="C58" s="25">
        <v>496.1</v>
      </c>
      <c r="D58" s="25">
        <f t="shared" ref="D58:D61" si="7">C58*34600</f>
        <v>17165060</v>
      </c>
      <c r="E58" s="25">
        <f t="shared" si="5"/>
        <v>496.1</v>
      </c>
      <c r="F58" s="34">
        <f t="shared" si="6"/>
        <v>17165060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</row>
    <row r="59" spans="1:16">
      <c r="A59" s="9">
        <v>37</v>
      </c>
      <c r="B59" s="38" t="s">
        <v>18</v>
      </c>
      <c r="C59" s="25">
        <v>272.10000000000002</v>
      </c>
      <c r="D59" s="25">
        <f t="shared" si="7"/>
        <v>9414660</v>
      </c>
      <c r="E59" s="25">
        <f t="shared" si="5"/>
        <v>272.10000000000002</v>
      </c>
      <c r="F59" s="34">
        <f t="shared" si="6"/>
        <v>9414660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</row>
    <row r="60" spans="1:16">
      <c r="A60" s="9">
        <v>38</v>
      </c>
      <c r="B60" s="38" t="s">
        <v>66</v>
      </c>
      <c r="C60" s="25">
        <v>417.20000000000005</v>
      </c>
      <c r="D60" s="25">
        <f t="shared" si="7"/>
        <v>14435120.000000002</v>
      </c>
      <c r="E60" s="25">
        <f t="shared" si="5"/>
        <v>417.20000000000005</v>
      </c>
      <c r="F60" s="34">
        <f t="shared" si="6"/>
        <v>14435120.000000002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</row>
    <row r="61" spans="1:16" s="12" customFormat="1">
      <c r="A61" s="9">
        <v>39</v>
      </c>
      <c r="B61" s="38" t="s">
        <v>67</v>
      </c>
      <c r="C61" s="25">
        <v>389.29999999999995</v>
      </c>
      <c r="D61" s="25">
        <f t="shared" si="7"/>
        <v>13469779.999999998</v>
      </c>
      <c r="E61" s="25">
        <f t="shared" si="5"/>
        <v>389.29999999999995</v>
      </c>
      <c r="F61" s="34">
        <f t="shared" si="6"/>
        <v>13469779.999999998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</row>
    <row r="62" spans="1:16" ht="15" customHeight="1">
      <c r="A62" s="45" t="s">
        <v>94</v>
      </c>
      <c r="B62" s="46"/>
      <c r="C62" s="10">
        <f>SUM(C63:C71)</f>
        <v>2141.1000000000004</v>
      </c>
      <c r="D62" s="10">
        <f t="shared" ref="D62:F62" si="8">SUM(D63:D71)</f>
        <v>78000273</v>
      </c>
      <c r="E62" s="10">
        <f t="shared" si="8"/>
        <v>2141.1000000000004</v>
      </c>
      <c r="F62" s="10">
        <f t="shared" si="8"/>
        <v>78000273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 spans="1:16">
      <c r="A63" s="9">
        <v>1</v>
      </c>
      <c r="B63" s="37" t="s">
        <v>22</v>
      </c>
      <c r="C63" s="25">
        <v>320.7</v>
      </c>
      <c r="D63" s="25">
        <f t="shared" ref="D63:D71" si="9">C63*36430</f>
        <v>11683101</v>
      </c>
      <c r="E63" s="25">
        <f t="shared" ref="E63:E71" si="10">C63</f>
        <v>320.7</v>
      </c>
      <c r="F63" s="24">
        <f>E63*36430</f>
        <v>11683101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</row>
    <row r="64" spans="1:16">
      <c r="A64" s="9">
        <v>2</v>
      </c>
      <c r="B64" s="38" t="s">
        <v>17</v>
      </c>
      <c r="C64" s="25">
        <v>281.8</v>
      </c>
      <c r="D64" s="25">
        <f t="shared" si="9"/>
        <v>10265974</v>
      </c>
      <c r="E64" s="25">
        <f t="shared" si="10"/>
        <v>281.8</v>
      </c>
      <c r="F64" s="34">
        <f t="shared" ref="F64:F71" si="11">E64*36430</f>
        <v>10265974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</row>
    <row r="65" spans="1:16">
      <c r="A65" s="9">
        <v>3</v>
      </c>
      <c r="B65" s="38" t="s">
        <v>21</v>
      </c>
      <c r="C65" s="25">
        <v>128.30000000000001</v>
      </c>
      <c r="D65" s="25">
        <f t="shared" si="9"/>
        <v>4673969</v>
      </c>
      <c r="E65" s="25">
        <f t="shared" si="10"/>
        <v>128.30000000000001</v>
      </c>
      <c r="F65" s="34">
        <f t="shared" si="11"/>
        <v>4673969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</row>
    <row r="66" spans="1:16">
      <c r="A66" s="9">
        <v>4</v>
      </c>
      <c r="B66" s="38" t="s">
        <v>23</v>
      </c>
      <c r="C66" s="25">
        <v>494.7</v>
      </c>
      <c r="D66" s="25">
        <f t="shared" si="9"/>
        <v>18021921</v>
      </c>
      <c r="E66" s="25">
        <f t="shared" si="10"/>
        <v>494.7</v>
      </c>
      <c r="F66" s="34">
        <f t="shared" si="11"/>
        <v>18021921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</row>
    <row r="67" spans="1:16">
      <c r="A67" s="9">
        <v>5</v>
      </c>
      <c r="B67" s="38" t="s">
        <v>24</v>
      </c>
      <c r="C67" s="25">
        <v>479.9</v>
      </c>
      <c r="D67" s="25">
        <f t="shared" si="9"/>
        <v>17482757</v>
      </c>
      <c r="E67" s="25">
        <f t="shared" si="10"/>
        <v>479.9</v>
      </c>
      <c r="F67" s="34">
        <f t="shared" si="11"/>
        <v>17482757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</row>
    <row r="68" spans="1:16">
      <c r="A68" s="9">
        <v>6</v>
      </c>
      <c r="B68" s="38" t="s">
        <v>35</v>
      </c>
      <c r="C68" s="25">
        <v>119.9</v>
      </c>
      <c r="D68" s="25">
        <f t="shared" si="9"/>
        <v>4367957</v>
      </c>
      <c r="E68" s="25">
        <f t="shared" si="10"/>
        <v>119.9</v>
      </c>
      <c r="F68" s="34">
        <f t="shared" si="11"/>
        <v>4367957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</row>
    <row r="69" spans="1:16">
      <c r="A69" s="9">
        <v>7</v>
      </c>
      <c r="B69" s="37" t="s">
        <v>55</v>
      </c>
      <c r="C69" s="25">
        <v>103.80000000000001</v>
      </c>
      <c r="D69" s="25">
        <f t="shared" si="9"/>
        <v>3781434.0000000005</v>
      </c>
      <c r="E69" s="25">
        <f t="shared" si="10"/>
        <v>103.80000000000001</v>
      </c>
      <c r="F69" s="34">
        <f t="shared" si="11"/>
        <v>3781434.0000000005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</row>
    <row r="70" spans="1:16">
      <c r="A70" s="9">
        <v>8</v>
      </c>
      <c r="B70" s="37" t="s">
        <v>53</v>
      </c>
      <c r="C70" s="25">
        <v>93</v>
      </c>
      <c r="D70" s="25">
        <f t="shared" si="9"/>
        <v>3387990</v>
      </c>
      <c r="E70" s="25">
        <f t="shared" si="10"/>
        <v>93</v>
      </c>
      <c r="F70" s="34">
        <f t="shared" si="11"/>
        <v>3387990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</row>
    <row r="71" spans="1:16" s="22" customFormat="1">
      <c r="A71" s="9">
        <v>9</v>
      </c>
      <c r="B71" s="37" t="s">
        <v>44</v>
      </c>
      <c r="C71" s="25">
        <v>119</v>
      </c>
      <c r="D71" s="25">
        <f t="shared" si="9"/>
        <v>4335170</v>
      </c>
      <c r="E71" s="25">
        <f t="shared" si="10"/>
        <v>119</v>
      </c>
      <c r="F71" s="34">
        <f t="shared" si="11"/>
        <v>4335170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8">
        <v>0</v>
      </c>
      <c r="N71" s="8">
        <v>0</v>
      </c>
      <c r="O71" s="8">
        <v>0</v>
      </c>
      <c r="P71" s="8">
        <v>0</v>
      </c>
    </row>
    <row r="72" spans="1:16" s="23" customFormat="1" ht="14.25">
      <c r="A72" s="47" t="s">
        <v>76</v>
      </c>
      <c r="B72" s="47"/>
      <c r="C72" s="35">
        <f>SUM(C73:C79)</f>
        <v>3013.75</v>
      </c>
      <c r="D72" s="35">
        <f>SUM(D73:D79)</f>
        <v>109790912.5</v>
      </c>
      <c r="E72" s="35">
        <f t="shared" ref="E72:F72" si="12">SUM(E73:E79)</f>
        <v>248.65</v>
      </c>
      <c r="F72" s="35">
        <f t="shared" si="12"/>
        <v>9058319.5</v>
      </c>
      <c r="G72" s="35">
        <f>SUM(G73:G79)</f>
        <v>2765.1000000000004</v>
      </c>
      <c r="H72" s="35">
        <f>SUM(H73:H79)</f>
        <v>100732593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</row>
    <row r="73" spans="1:16" s="22" customFormat="1">
      <c r="A73" s="9">
        <v>1</v>
      </c>
      <c r="B73" s="38" t="s">
        <v>32</v>
      </c>
      <c r="C73" s="25">
        <f>E73+G73</f>
        <v>442.05</v>
      </c>
      <c r="D73" s="25">
        <f>C73*36430</f>
        <v>16103881.5</v>
      </c>
      <c r="E73" s="25">
        <v>248.65</v>
      </c>
      <c r="F73" s="25">
        <f>E73*36430</f>
        <v>9058319.5</v>
      </c>
      <c r="G73" s="25">
        <v>193.4</v>
      </c>
      <c r="H73" s="25">
        <f>G73*36430</f>
        <v>7045562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</row>
    <row r="74" spans="1:16" s="22" customFormat="1">
      <c r="A74" s="9">
        <v>2</v>
      </c>
      <c r="B74" s="38" t="s">
        <v>20</v>
      </c>
      <c r="C74" s="25">
        <v>168</v>
      </c>
      <c r="D74" s="25">
        <f t="shared" ref="D74:D79" si="13">C74*36430</f>
        <v>6120240</v>
      </c>
      <c r="E74" s="25">
        <v>0</v>
      </c>
      <c r="F74" s="25">
        <v>0</v>
      </c>
      <c r="G74" s="25">
        <f t="shared" ref="G74:G79" si="14">C74</f>
        <v>168</v>
      </c>
      <c r="H74" s="25">
        <f>G74*36430</f>
        <v>6120240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</row>
    <row r="75" spans="1:16" s="22" customFormat="1">
      <c r="A75" s="9">
        <v>3</v>
      </c>
      <c r="B75" s="38" t="s">
        <v>33</v>
      </c>
      <c r="C75" s="25">
        <v>128.19999999999999</v>
      </c>
      <c r="D75" s="25">
        <f t="shared" si="13"/>
        <v>4670326</v>
      </c>
      <c r="E75" s="25">
        <v>0</v>
      </c>
      <c r="F75" s="25">
        <v>0</v>
      </c>
      <c r="G75" s="25">
        <f t="shared" si="14"/>
        <v>128.19999999999999</v>
      </c>
      <c r="H75" s="25">
        <f t="shared" ref="H75:H79" si="15">G75*36430</f>
        <v>4670326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</row>
    <row r="76" spans="1:16" s="22" customFormat="1">
      <c r="A76" s="9">
        <v>4</v>
      </c>
      <c r="B76" s="37" t="s">
        <v>30</v>
      </c>
      <c r="C76" s="25">
        <v>787.4</v>
      </c>
      <c r="D76" s="25">
        <f t="shared" si="13"/>
        <v>28684982</v>
      </c>
      <c r="E76" s="25">
        <v>0</v>
      </c>
      <c r="F76" s="25">
        <v>0</v>
      </c>
      <c r="G76" s="25">
        <f t="shared" si="14"/>
        <v>787.4</v>
      </c>
      <c r="H76" s="25">
        <f t="shared" si="15"/>
        <v>28684982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1">
        <v>0</v>
      </c>
      <c r="P76" s="21">
        <v>0</v>
      </c>
    </row>
    <row r="77" spans="1:16" s="22" customFormat="1">
      <c r="A77" s="9">
        <v>5</v>
      </c>
      <c r="B77" s="38" t="s">
        <v>69</v>
      </c>
      <c r="C77" s="25">
        <v>392.20000000000005</v>
      </c>
      <c r="D77" s="25">
        <f t="shared" si="13"/>
        <v>14287846.000000002</v>
      </c>
      <c r="E77" s="25">
        <v>0</v>
      </c>
      <c r="F77" s="25">
        <v>0</v>
      </c>
      <c r="G77" s="25">
        <f t="shared" si="14"/>
        <v>392.20000000000005</v>
      </c>
      <c r="H77" s="25">
        <f t="shared" si="15"/>
        <v>14287846.000000002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1">
        <v>0</v>
      </c>
      <c r="P77" s="21">
        <v>0</v>
      </c>
    </row>
    <row r="78" spans="1:16" s="22" customFormat="1" ht="15" customHeight="1">
      <c r="A78" s="9">
        <v>6</v>
      </c>
      <c r="B78" s="38" t="s">
        <v>71</v>
      </c>
      <c r="C78" s="25">
        <v>498.2</v>
      </c>
      <c r="D78" s="25">
        <f t="shared" si="13"/>
        <v>18149426</v>
      </c>
      <c r="E78" s="25">
        <v>0</v>
      </c>
      <c r="F78" s="25">
        <v>0</v>
      </c>
      <c r="G78" s="25">
        <f t="shared" si="14"/>
        <v>498.2</v>
      </c>
      <c r="H78" s="25">
        <f t="shared" si="15"/>
        <v>18149426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</row>
    <row r="79" spans="1:16" s="22" customFormat="1">
      <c r="A79" s="9">
        <v>7</v>
      </c>
      <c r="B79" s="38" t="s">
        <v>77</v>
      </c>
      <c r="C79" s="25">
        <v>597.70000000000005</v>
      </c>
      <c r="D79" s="25">
        <f t="shared" si="13"/>
        <v>21774211</v>
      </c>
      <c r="E79" s="25">
        <v>0</v>
      </c>
      <c r="F79" s="25">
        <v>0</v>
      </c>
      <c r="G79" s="25">
        <f t="shared" si="14"/>
        <v>597.70000000000005</v>
      </c>
      <c r="H79" s="25">
        <f t="shared" si="15"/>
        <v>21774211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1">
        <v>0</v>
      </c>
      <c r="P79" s="21">
        <v>0</v>
      </c>
    </row>
    <row r="80" spans="1:16" s="23" customFormat="1" ht="14.25" customHeight="1">
      <c r="A80" s="43" t="s">
        <v>84</v>
      </c>
      <c r="B80" s="44"/>
      <c r="C80" s="10">
        <f>SUM(C81:C100)</f>
        <v>6940.6</v>
      </c>
      <c r="D80" s="10">
        <f>SUM(D81:D100)</f>
        <v>252846058</v>
      </c>
      <c r="E80" s="10">
        <f t="shared" ref="E80:F80" si="16">SUM(E81:E100)</f>
        <v>0</v>
      </c>
      <c r="F80" s="10">
        <f t="shared" si="16"/>
        <v>0</v>
      </c>
      <c r="G80" s="10">
        <f>SUM(G81:G100)</f>
        <v>6940.6</v>
      </c>
      <c r="H80" s="10">
        <f>SUM(H81:H100)</f>
        <v>252846058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</row>
    <row r="81" spans="1:16" s="36" customFormat="1">
      <c r="A81" s="9">
        <v>1</v>
      </c>
      <c r="B81" s="38" t="s">
        <v>70</v>
      </c>
      <c r="C81" s="25">
        <v>364.4</v>
      </c>
      <c r="D81" s="25">
        <f>F81+H81</f>
        <v>13275092</v>
      </c>
      <c r="E81" s="19">
        <v>0</v>
      </c>
      <c r="F81" s="19">
        <v>0</v>
      </c>
      <c r="G81" s="25">
        <v>364.4</v>
      </c>
      <c r="H81" s="25">
        <f>G81*36430</f>
        <v>13275092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</row>
    <row r="82" spans="1:16" s="36" customFormat="1">
      <c r="A82" s="9">
        <v>2</v>
      </c>
      <c r="B82" s="38" t="s">
        <v>72</v>
      </c>
      <c r="C82" s="25">
        <v>390.3</v>
      </c>
      <c r="D82" s="25">
        <f t="shared" ref="D82:D92" si="17">C82*36430</f>
        <v>14218629</v>
      </c>
      <c r="E82" s="19">
        <v>0</v>
      </c>
      <c r="F82" s="19">
        <v>0</v>
      </c>
      <c r="G82" s="25">
        <v>390.3</v>
      </c>
      <c r="H82" s="25">
        <f t="shared" ref="H82:H92" si="18">G82*36430</f>
        <v>14218629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</row>
    <row r="83" spans="1:16" s="36" customFormat="1" ht="15" customHeight="1">
      <c r="A83" s="9">
        <v>4</v>
      </c>
      <c r="B83" s="38" t="s">
        <v>73</v>
      </c>
      <c r="C83" s="25">
        <v>503.5</v>
      </c>
      <c r="D83" s="25">
        <f>C83*36430</f>
        <v>18342505</v>
      </c>
      <c r="E83" s="19">
        <v>0</v>
      </c>
      <c r="F83" s="19">
        <v>0</v>
      </c>
      <c r="G83" s="25">
        <v>503.5</v>
      </c>
      <c r="H83" s="25">
        <f>G83*36430</f>
        <v>18342505</v>
      </c>
      <c r="I83" s="19">
        <v>0</v>
      </c>
      <c r="J83" s="19">
        <v>0</v>
      </c>
      <c r="K83" s="19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</row>
    <row r="84" spans="1:16">
      <c r="A84" s="9">
        <v>14</v>
      </c>
      <c r="B84" s="38" t="s">
        <v>85</v>
      </c>
      <c r="C84" s="25">
        <v>371.6</v>
      </c>
      <c r="D84" s="25">
        <f>C84*36430</f>
        <v>13537388</v>
      </c>
      <c r="E84" s="19">
        <v>0</v>
      </c>
      <c r="F84" s="19">
        <v>0</v>
      </c>
      <c r="G84" s="25">
        <v>371.6</v>
      </c>
      <c r="H84" s="25">
        <f>G84*36430</f>
        <v>13537388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</row>
    <row r="85" spans="1:16" s="36" customFormat="1">
      <c r="A85" s="9">
        <v>5</v>
      </c>
      <c r="B85" s="38" t="s">
        <v>68</v>
      </c>
      <c r="C85" s="25">
        <v>388.8</v>
      </c>
      <c r="D85" s="25">
        <f>C85*36430</f>
        <v>14163984</v>
      </c>
      <c r="E85" s="19">
        <v>0</v>
      </c>
      <c r="F85" s="19">
        <v>0</v>
      </c>
      <c r="G85" s="25">
        <v>388.8</v>
      </c>
      <c r="H85" s="25">
        <f>G85*36430</f>
        <v>14163984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</row>
    <row r="86" spans="1:16">
      <c r="A86" s="9">
        <v>10</v>
      </c>
      <c r="B86" s="38" t="s">
        <v>81</v>
      </c>
      <c r="C86" s="25">
        <v>401.3</v>
      </c>
      <c r="D86" s="25">
        <f>C86*36430</f>
        <v>14619359</v>
      </c>
      <c r="E86" s="19">
        <v>0</v>
      </c>
      <c r="F86" s="19">
        <v>0</v>
      </c>
      <c r="G86" s="25">
        <v>401.3</v>
      </c>
      <c r="H86" s="25">
        <f>G86*36430</f>
        <v>14619359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</row>
    <row r="87" spans="1:16">
      <c r="A87" s="9">
        <v>11</v>
      </c>
      <c r="B87" s="38" t="s">
        <v>82</v>
      </c>
      <c r="C87" s="25">
        <v>392.1</v>
      </c>
      <c r="D87" s="25">
        <f>C87*36430</f>
        <v>14284203</v>
      </c>
      <c r="E87" s="19">
        <v>0</v>
      </c>
      <c r="F87" s="19">
        <v>0</v>
      </c>
      <c r="G87" s="25">
        <v>392.1</v>
      </c>
      <c r="H87" s="25">
        <f>G87*36430</f>
        <v>14284203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</row>
    <row r="88" spans="1:16" s="36" customFormat="1">
      <c r="A88" s="9">
        <v>3</v>
      </c>
      <c r="B88" s="38" t="s">
        <v>74</v>
      </c>
      <c r="C88" s="25">
        <v>257.7</v>
      </c>
      <c r="D88" s="25">
        <f t="shared" si="17"/>
        <v>9388011</v>
      </c>
      <c r="E88" s="19">
        <v>0</v>
      </c>
      <c r="F88" s="19">
        <v>0</v>
      </c>
      <c r="G88" s="25">
        <v>257.7</v>
      </c>
      <c r="H88" s="25">
        <f t="shared" si="18"/>
        <v>9388011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</row>
    <row r="89" spans="1:16">
      <c r="A89" s="9">
        <v>15</v>
      </c>
      <c r="B89" s="38" t="s">
        <v>86</v>
      </c>
      <c r="C89" s="25">
        <v>451.6</v>
      </c>
      <c r="D89" s="25">
        <f>C89*36430</f>
        <v>16451788</v>
      </c>
      <c r="E89" s="19">
        <v>0</v>
      </c>
      <c r="F89" s="19">
        <v>0</v>
      </c>
      <c r="G89" s="25">
        <v>451.6</v>
      </c>
      <c r="H89" s="25">
        <f>G89*36430</f>
        <v>16451788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</row>
    <row r="90" spans="1:16" s="36" customFormat="1">
      <c r="A90" s="9">
        <v>7</v>
      </c>
      <c r="B90" s="38" t="s">
        <v>78</v>
      </c>
      <c r="C90" s="25">
        <v>596.6</v>
      </c>
      <c r="D90" s="25">
        <f>C90*36430</f>
        <v>21734138</v>
      </c>
      <c r="E90" s="19">
        <v>0</v>
      </c>
      <c r="F90" s="19">
        <v>0</v>
      </c>
      <c r="G90" s="25">
        <v>596.6</v>
      </c>
      <c r="H90" s="25">
        <f>G90*36430</f>
        <v>21734138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</row>
    <row r="91" spans="1:16" s="36" customFormat="1">
      <c r="A91" s="9">
        <v>6</v>
      </c>
      <c r="B91" s="38" t="s">
        <v>75</v>
      </c>
      <c r="C91" s="25">
        <v>558.1</v>
      </c>
      <c r="D91" s="25">
        <f t="shared" si="17"/>
        <v>20331583</v>
      </c>
      <c r="E91" s="19">
        <v>0</v>
      </c>
      <c r="F91" s="19">
        <v>0</v>
      </c>
      <c r="G91" s="25">
        <v>558.1</v>
      </c>
      <c r="H91" s="25">
        <f t="shared" si="18"/>
        <v>20331583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</row>
    <row r="92" spans="1:16" s="36" customFormat="1">
      <c r="A92" s="9">
        <v>8</v>
      </c>
      <c r="B92" s="38" t="s">
        <v>79</v>
      </c>
      <c r="C92" s="25">
        <v>607.29999999999995</v>
      </c>
      <c r="D92" s="25">
        <f t="shared" si="17"/>
        <v>22123939</v>
      </c>
      <c r="E92" s="19">
        <v>0</v>
      </c>
      <c r="F92" s="19">
        <v>0</v>
      </c>
      <c r="G92" s="25">
        <v>607.29999999999995</v>
      </c>
      <c r="H92" s="25">
        <f t="shared" si="18"/>
        <v>22123939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</row>
    <row r="93" spans="1:16">
      <c r="A93" s="9">
        <v>12</v>
      </c>
      <c r="B93" s="38" t="s">
        <v>83</v>
      </c>
      <c r="C93" s="25">
        <v>448.59999999999997</v>
      </c>
      <c r="D93" s="25">
        <f>C93*36430</f>
        <v>16342497.999999998</v>
      </c>
      <c r="E93" s="19">
        <v>0</v>
      </c>
      <c r="F93" s="19">
        <v>0</v>
      </c>
      <c r="G93" s="25">
        <v>448.59999999999997</v>
      </c>
      <c r="H93" s="25">
        <f t="shared" ref="H93" si="19">G93*36430</f>
        <v>16342497.999999998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</row>
    <row r="94" spans="1:16" s="36" customFormat="1" ht="15.75" customHeight="1">
      <c r="A94" s="9">
        <v>9</v>
      </c>
      <c r="B94" s="38" t="s">
        <v>80</v>
      </c>
      <c r="C94" s="25">
        <v>756.6</v>
      </c>
      <c r="D94" s="25">
        <f>C94*36430</f>
        <v>27562938</v>
      </c>
      <c r="E94" s="19">
        <v>0</v>
      </c>
      <c r="F94" s="19">
        <v>0</v>
      </c>
      <c r="G94" s="25">
        <v>756.6</v>
      </c>
      <c r="H94" s="25">
        <f>G94*36430</f>
        <v>27562938</v>
      </c>
      <c r="I94" s="19">
        <v>0</v>
      </c>
      <c r="J94" s="19">
        <v>0</v>
      </c>
      <c r="K94" s="19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</row>
    <row r="95" spans="1:16">
      <c r="A95" s="9">
        <v>16</v>
      </c>
      <c r="B95" s="38" t="s">
        <v>87</v>
      </c>
      <c r="C95" s="25">
        <v>426.4</v>
      </c>
      <c r="D95" s="25">
        <f t="shared" ref="D95" si="20">C95*36430</f>
        <v>15533752</v>
      </c>
      <c r="E95" s="19">
        <v>0</v>
      </c>
      <c r="F95" s="19">
        <v>0</v>
      </c>
      <c r="G95" s="25">
        <v>426.4</v>
      </c>
      <c r="H95" s="25">
        <f t="shared" ref="H95" si="21">G95*36430</f>
        <v>15533752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</row>
    <row r="96" spans="1:16" s="16" customFormat="1" ht="15" customHeight="1">
      <c r="A96" s="9">
        <v>13</v>
      </c>
      <c r="B96" s="37" t="s">
        <v>43</v>
      </c>
      <c r="C96" s="25">
        <v>25.7</v>
      </c>
      <c r="D96" s="25">
        <f>C96*36430</f>
        <v>936251</v>
      </c>
      <c r="E96" s="19">
        <v>0</v>
      </c>
      <c r="F96" s="19">
        <v>0</v>
      </c>
      <c r="G96" s="25">
        <v>25.7</v>
      </c>
      <c r="H96" s="25">
        <f>G96*36430</f>
        <v>936251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</row>
    <row r="98" spans="5:11">
      <c r="H98" s="65"/>
      <c r="I98" s="65"/>
      <c r="J98" s="65"/>
      <c r="K98" s="3" t="s">
        <v>100</v>
      </c>
    </row>
    <row r="102" spans="5:11">
      <c r="E102" s="18"/>
      <c r="G102" s="26"/>
      <c r="H102" s="26"/>
    </row>
    <row r="103" spans="5:11">
      <c r="E103" s="18"/>
      <c r="G103" s="26"/>
      <c r="H103" s="26"/>
    </row>
    <row r="104" spans="5:11">
      <c r="E104" s="18"/>
    </row>
    <row r="105" spans="5:11">
      <c r="E105" s="18"/>
    </row>
    <row r="106" spans="5:11">
      <c r="E106" s="18"/>
    </row>
    <row r="107" spans="5:11">
      <c r="E107" s="18"/>
    </row>
    <row r="108" spans="5:11">
      <c r="E108" s="18"/>
    </row>
    <row r="109" spans="5:11">
      <c r="E109" s="18"/>
    </row>
  </sheetData>
  <mergeCells count="36">
    <mergeCell ref="N6:P6"/>
    <mergeCell ref="N5:P5"/>
    <mergeCell ref="N4:P4"/>
    <mergeCell ref="N3:P3"/>
    <mergeCell ref="K1:P1"/>
    <mergeCell ref="K2:P2"/>
    <mergeCell ref="K15:L16"/>
    <mergeCell ref="K17:K18"/>
    <mergeCell ref="L17:L18"/>
    <mergeCell ref="P17:P18"/>
    <mergeCell ref="A12:O12"/>
    <mergeCell ref="A15:A18"/>
    <mergeCell ref="B15:B18"/>
    <mergeCell ref="C15:D16"/>
    <mergeCell ref="C17:C18"/>
    <mergeCell ref="G15:H16"/>
    <mergeCell ref="G17:G18"/>
    <mergeCell ref="M17:M18"/>
    <mergeCell ref="I15:J16"/>
    <mergeCell ref="K8:P10"/>
    <mergeCell ref="E15:F16"/>
    <mergeCell ref="A22:B22"/>
    <mergeCell ref="A21:B21"/>
    <mergeCell ref="E17:E18"/>
    <mergeCell ref="F17:F18"/>
    <mergeCell ref="D17:D18"/>
    <mergeCell ref="O15:P16"/>
    <mergeCell ref="O17:O18"/>
    <mergeCell ref="M15:N16"/>
    <mergeCell ref="J17:J18"/>
    <mergeCell ref="N17:N18"/>
    <mergeCell ref="A80:B80"/>
    <mergeCell ref="A62:B62"/>
    <mergeCell ref="A72:B72"/>
    <mergeCell ref="H17:H18"/>
    <mergeCell ref="I17:I18"/>
  </mergeCells>
  <printOptions horizontalCentered="1"/>
  <pageMargins left="0.39370078740157483" right="0.39370078740157483" top="1.1811023622047245" bottom="0.59055118110236227" header="0.31496062992125984" footer="0.31496062992125984"/>
  <pageSetup paperSize="9" scale="60" fitToHeight="1000" orientation="landscape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Уминова Ольга Ивановна</dc:creator>
  <cp:lastModifiedBy>Юдачева Л.А.</cp:lastModifiedBy>
  <cp:lastPrinted>2016-06-03T06:05:54Z</cp:lastPrinted>
  <dcterms:created xsi:type="dcterms:W3CDTF">2013-04-14T08:34:53Z</dcterms:created>
  <dcterms:modified xsi:type="dcterms:W3CDTF">2016-06-03T06:06:22Z</dcterms:modified>
</cp:coreProperties>
</file>